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5" yWindow="0" windowWidth="19320" windowHeight="10995"/>
  </bookViews>
  <sheets>
    <sheet name="DM" sheetId="1" r:id="rId1"/>
  </sheets>
  <definedNames>
    <definedName name="_xlnm._FilterDatabase" localSheetId="0" hidden="1">DM!$A$8:$R$8</definedName>
    <definedName name="sub">DM!#REF!</definedName>
    <definedName name="Subtotal">DM!#REF!</definedName>
    <definedName name="_xlnm.Print_Titles" localSheetId="0">DM!$1:$8</definedName>
  </definedNames>
  <calcPr calcId="145621" fullCalcOnLoad="1" concurrentCalc="0"/>
</workbook>
</file>

<file path=xl/calcChain.xml><?xml version="1.0" encoding="utf-8"?>
<calcChain xmlns="http://schemas.openxmlformats.org/spreadsheetml/2006/main">
  <c r="J24" i="1" l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I26" i="1"/>
  <c r="H26" i="1"/>
</calcChain>
</file>

<file path=xl/sharedStrings.xml><?xml version="1.0" encoding="utf-8"?>
<sst xmlns="http://schemas.openxmlformats.org/spreadsheetml/2006/main" count="176" uniqueCount="81">
  <si>
    <t>FECHA</t>
  </si>
  <si>
    <t>DIRECTORIO</t>
  </si>
  <si>
    <t>TIPO_DOC</t>
  </si>
  <si>
    <t>M</t>
  </si>
  <si>
    <t>CARGO</t>
  </si>
  <si>
    <t>ABONO</t>
  </si>
  <si>
    <t>SALDO</t>
  </si>
  <si>
    <t>CNT</t>
  </si>
  <si>
    <t>ACT</t>
  </si>
  <si>
    <t>CONCEPTO</t>
  </si>
  <si>
    <t>MONTO M.L.</t>
  </si>
  <si>
    <t>LLAVE INTERNA</t>
  </si>
  <si>
    <t>SIS.</t>
  </si>
  <si>
    <t>DOC.REF.</t>
  </si>
  <si>
    <t>SUCURSAL</t>
  </si>
  <si>
    <t>NOMBRE</t>
  </si>
  <si>
    <t xml:space="preserve">RESULTADO DEL PERIODO                                          </t>
  </si>
  <si>
    <t>SERIE</t>
  </si>
  <si>
    <t>NUMERO</t>
  </si>
  <si>
    <t>CORPORACION GTL S DE RL DE CV</t>
  </si>
  <si>
    <t>SISTEMA DE CAJA Y BANCOS</t>
  </si>
  <si>
    <t>D.M. - ESTADO DE CUENTA</t>
  </si>
  <si>
    <t>PERIODO: 01/05/2015 - 31/05/2015</t>
  </si>
  <si>
    <t>[DM 0197850255] 0197850255 USD BANCOMER</t>
  </si>
  <si>
    <t>05/05/2015</t>
  </si>
  <si>
    <t>CGT0907107E7</t>
  </si>
  <si>
    <t>Corporacion GTL S R.L. de C.V.</t>
  </si>
  <si>
    <t>NDU</t>
  </si>
  <si>
    <t>USD</t>
  </si>
  <si>
    <t>SALDO INICIAL</t>
  </si>
  <si>
    <t>X</t>
  </si>
  <si>
    <t>CHQ</t>
  </si>
  <si>
    <t>120   CHQNAE201505000015</t>
  </si>
  <si>
    <t>VENTA DE USD 762.80</t>
  </si>
  <si>
    <t>07/05/2015</t>
  </si>
  <si>
    <t>GT Logistic S.A. Costa Rica</t>
  </si>
  <si>
    <t>DPU</t>
  </si>
  <si>
    <t>201505-17</t>
  </si>
  <si>
    <t>120   CHQDPE201505000014</t>
  </si>
  <si>
    <t>pago facturas gtl V/PAGO DOC. NO. F312, F317, F359, F610, F633, F676, F660, F716, F715, F768, F777, F803, F822</t>
  </si>
  <si>
    <t>120   CHQNAE201505000024</t>
  </si>
  <si>
    <t>comision orden de pago</t>
  </si>
  <si>
    <t>.</t>
  </si>
  <si>
    <t>120   CHQNAE201505000025</t>
  </si>
  <si>
    <t>iva sobre comisiones</t>
  </si>
  <si>
    <t>08/05/2015</t>
  </si>
  <si>
    <t>CMT061218MN3</t>
  </si>
  <si>
    <t>CMT / Technik S. de R.L. de C.V.</t>
  </si>
  <si>
    <t>201505-18</t>
  </si>
  <si>
    <t>120   CHQDPE201505000015</t>
  </si>
  <si>
    <t>pago factura V/PAGO DOC. NO. F706, F841</t>
  </si>
  <si>
    <t>11/05/2015</t>
  </si>
  <si>
    <t>120   CHQNAE201505000023</t>
  </si>
  <si>
    <t>venta de 4000 usd</t>
  </si>
  <si>
    <t>14/05/2015</t>
  </si>
  <si>
    <t>120   CHQNAE201505000017</t>
  </si>
  <si>
    <t>VENTA DE 2000 USD</t>
  </si>
  <si>
    <t>15/05/2015</t>
  </si>
  <si>
    <t>120   CHQNAE201505000016</t>
  </si>
  <si>
    <t>VENTA DE 1000 USD</t>
  </si>
  <si>
    <t>120   CHQNAE201505000018</t>
  </si>
  <si>
    <t>21/05/2015</t>
  </si>
  <si>
    <t>KME960701B5A</t>
  </si>
  <si>
    <t>***ANULADO***</t>
  </si>
  <si>
    <t>NCU</t>
  </si>
  <si>
    <t>120   CHQNCE201505000004</t>
  </si>
  <si>
    <t>*** A N U L A D O ***</t>
  </si>
  <si>
    <t>25/05/2015</t>
  </si>
  <si>
    <t>AME970520P80</t>
  </si>
  <si>
    <t>Amerex S.A. de C.V.</t>
  </si>
  <si>
    <t>120   CHQDPE201505000013</t>
  </si>
  <si>
    <t>28/05/2015</t>
  </si>
  <si>
    <t>120   CHQNAE201505000020</t>
  </si>
  <si>
    <t>VENTA DE 3000 USD</t>
  </si>
  <si>
    <t>29/05/2015</t>
  </si>
  <si>
    <t>120   CHQNAE201505000026</t>
  </si>
  <si>
    <t>comisiones bancarias</t>
  </si>
  <si>
    <t>KHS México S.A. de C.V.</t>
  </si>
  <si>
    <t>120   CHQNCE201505000003</t>
  </si>
  <si>
    <t xml:space="preserve">DEPOSITO NO IDENTIFICADO </t>
  </si>
  <si>
    <t>120   CHQNAE201505000027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</si>
</sst>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4">
    <font>
      <sz val="10"/>
      <name val="Arial"/>
    </font>
    <font>
      <sz val="11"/>
      <name val="Century Gothic"/>
      <family val="2"/>
    </font>
    <font>
      <sz val="20"/>
      <name val="Century Gothic"/>
      <family val="2"/>
    </font>
    <font>
      <sz val="20"/>
      <name val="Arial"/>
    </font>
    <font>
      <b/>
      <sz val="14"/>
      <name val="Century Gothic"/>
      <family val="2"/>
    </font>
    <font>
      <sz val="14"/>
      <name val="Arial"/>
    </font>
    <font>
      <sz val="20"/>
      <name val="Arial Black"/>
      <family val="2"/>
    </font>
    <font>
      <b/>
      <sz val="20"/>
      <name val="Arial Narrow"/>
      <family val="2"/>
    </font>
    <font>
      <sz val="16"/>
      <name val="Arial Narrow"/>
      <family val="2"/>
    </font>
    <font>
      <i/>
      <sz val="16"/>
      <name val="Arial Narrow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/>
    <xf numFmtId="39" fontId="11" fillId="0" borderId="1" xfId="0" applyNumberFormat="1" applyFont="1" applyBorder="1" applyAlignment="1">
      <alignment horizontal="right" wrapText="1"/>
    </xf>
    <xf numFmtId="0" fontId="12" fillId="0" borderId="0" xfId="0" applyFont="1" applyAlignment="1"/>
    <xf numFmtId="4" fontId="13" fillId="0" borderId="2" xfId="0" applyNumberFormat="1" applyFont="1" applyBorder="1" applyAlignment="1">
      <alignment horizontal="right" wrapText="1"/>
    </xf>
    <xf numFmtId="43" fontId="13" fillId="0" borderId="2" xfId="0" applyNumberFormat="1" applyFont="1" applyBorder="1" applyAlignment="1">
      <alignment horizontal="right" wrapText="1"/>
    </xf>
    <xf numFmtId="0" fontId="6" fillId="0" borderId="0" xfId="0" applyFont="1" applyAlignment="1"/>
    <xf numFmtId="0" fontId="1" fillId="0" borderId="0" xfId="0" applyFont="1" applyAlignment="1">
      <alignment vertical="justify"/>
    </xf>
    <xf numFmtId="4" fontId="13" fillId="0" borderId="3" xfId="0" applyNumberFormat="1" applyFont="1" applyBorder="1" applyAlignment="1">
      <alignment horizontal="left" vertical="justify" wrapText="1"/>
    </xf>
    <xf numFmtId="0" fontId="6" fillId="0" borderId="0" xfId="0" applyFont="1" applyAlignment="1">
      <alignment vertical="justify"/>
    </xf>
    <xf numFmtId="0" fontId="12" fillId="0" borderId="0" xfId="0" applyFont="1" applyAlignment="1">
      <alignment vertical="justify"/>
    </xf>
    <xf numFmtId="40" fontId="1" fillId="0" borderId="0" xfId="0" applyNumberFormat="1" applyFont="1" applyBorder="1" applyAlignment="1">
      <alignment vertical="justify"/>
    </xf>
    <xf numFmtId="49" fontId="12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left" vertical="top" wrapText="1"/>
    </xf>
    <xf numFmtId="0" fontId="12" fillId="0" borderId="0" xfId="0" applyFont="1" applyBorder="1" applyAlignment="1">
      <alignment horizontal="center" vertical="top" wrapText="1"/>
    </xf>
    <xf numFmtId="43" fontId="12" fillId="0" borderId="0" xfId="0" applyNumberFormat="1" applyFont="1" applyBorder="1" applyAlignment="1">
      <alignment horizontal="right" vertical="top" wrapText="1"/>
    </xf>
    <xf numFmtId="0" fontId="12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43" fontId="12" fillId="0" borderId="0" xfId="0" applyNumberFormat="1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39" fontId="10" fillId="0" borderId="0" xfId="0" applyNumberFormat="1" applyFont="1" applyAlignment="1">
      <alignment vertical="top" wrapText="1"/>
    </xf>
    <xf numFmtId="0" fontId="10" fillId="0" borderId="0" xfId="0" applyFont="1" applyAlignment="1">
      <alignment vertical="top" wrapText="1"/>
    </xf>
    <xf numFmtId="1" fontId="6" fillId="0" borderId="0" xfId="0" applyNumberFormat="1" applyFont="1" applyAlignment="1"/>
    <xf numFmtId="1" fontId="2" fillId="0" borderId="0" xfId="0" applyNumberFormat="1" applyFont="1" applyAlignment="1">
      <alignment horizontal="center"/>
    </xf>
    <xf numFmtId="1" fontId="1" fillId="0" borderId="0" xfId="0" applyNumberFormat="1" applyFont="1" applyAlignment="1"/>
    <xf numFmtId="1" fontId="12" fillId="0" borderId="0" xfId="0" applyNumberFormat="1" applyFont="1" applyBorder="1" applyAlignment="1">
      <alignment horizontal="right" vertical="top" wrapText="1"/>
    </xf>
    <xf numFmtId="1" fontId="12" fillId="0" borderId="0" xfId="0" applyNumberFormat="1" applyFont="1" applyAlignment="1">
      <alignment horizontal="right" vertical="top" wrapText="1"/>
    </xf>
    <xf numFmtId="1" fontId="1" fillId="0" borderId="0" xfId="0" applyNumberFormat="1" applyFont="1"/>
    <xf numFmtId="0" fontId="13" fillId="0" borderId="10" xfId="0" applyNumberFormat="1" applyFont="1" applyBorder="1" applyAlignment="1">
      <alignment horizontal="center" wrapText="1"/>
    </xf>
    <xf numFmtId="0" fontId="13" fillId="0" borderId="11" xfId="0" applyNumberFormat="1" applyFont="1" applyBorder="1" applyAlignment="1">
      <alignment horizontal="center" wrapText="1"/>
    </xf>
    <xf numFmtId="0" fontId="13" fillId="0" borderId="12" xfId="0" applyNumberFormat="1" applyFont="1" applyBorder="1" applyAlignment="1">
      <alignment horizont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" fontId="8" fillId="0" borderId="6" xfId="0" applyNumberFormat="1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justify" wrapText="1"/>
    </xf>
    <xf numFmtId="0" fontId="8" fillId="0" borderId="7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8" xfId="0" applyFont="1" applyBorder="1" applyAlignment="1">
      <alignment horizontal="center" vertical="justify" wrapText="1"/>
    </xf>
    <xf numFmtId="0" fontId="8" fillId="0" borderId="9" xfId="0" applyFont="1" applyBorder="1" applyAlignment="1">
      <alignment horizontal="center" vertical="justify" wrapText="1"/>
    </xf>
    <xf numFmtId="49" fontId="12" fillId="0" borderId="0" xfId="0" applyNumberFormat="1" applyFont="1" applyFill="1" applyBorder="1" applyAlignment="1">
      <alignment horizontal="left" vertical="top" wrapText="1"/>
    </xf>
    <xf numFmtId="0" fontId="12" fillId="0" borderId="0" xfId="0" applyNumberFormat="1" applyFont="1" applyFill="1" applyBorder="1" applyAlignment="1">
      <alignment horizontal="left" vertical="top" wrapText="1"/>
    </xf>
    <xf numFmtId="1" fontId="12" fillId="0" borderId="0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center" vertical="top" wrapText="1"/>
    </xf>
    <xf numFmtId="43" fontId="12" fillId="0" borderId="0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8"/>
  <sheetViews>
    <sheetView showGridLines="0" tabSelected="1" zoomScale="75" zoomScaleNormal="75" workbookViewId="0">
      <pane ySplit="8" topLeftCell="A9" activePane="bottomLeft" state="frozen"/>
      <selection pane="bottomLeft" activeCell="A9" sqref="A9"/>
    </sheetView>
  </sheetViews>
  <sheetFormatPr baseColWidth="10" defaultColWidth="9.140625" defaultRowHeight="14.25"/>
  <cols>
    <col min="1" max="1" width="15.28515625" style="1" customWidth="1"/>
    <col min="2" max="2" width="17.42578125" style="1" customWidth="1"/>
    <col min="3" max="3" width="44.28515625" style="12" customWidth="1"/>
    <col min="4" max="4" width="14.7109375" style="1" customWidth="1"/>
    <col min="5" max="5" width="11.28515625" style="1" customWidth="1"/>
    <col min="6" max="6" width="25.85546875" style="34" customWidth="1"/>
    <col min="7" max="7" width="3.140625" style="1" hidden="1" customWidth="1"/>
    <col min="8" max="9" width="12.85546875" style="1" bestFit="1" customWidth="1"/>
    <col min="10" max="10" width="17.85546875" style="1" customWidth="1"/>
    <col min="11" max="11" width="6.28515625" style="1" hidden="1" customWidth="1"/>
    <col min="12" max="12" width="6.140625" style="1" hidden="1" customWidth="1"/>
    <col min="13" max="13" width="14.7109375" style="1" customWidth="1"/>
    <col min="14" max="14" width="2.28515625" style="1" hidden="1" customWidth="1"/>
    <col min="15" max="15" width="7" style="1" hidden="1" customWidth="1"/>
    <col min="16" max="16" width="29.7109375" style="1" hidden="1" customWidth="1"/>
    <col min="17" max="17" width="41.42578125" style="12" customWidth="1"/>
    <col min="18" max="18" width="11.85546875" style="1" hidden="1" customWidth="1"/>
    <col min="19" max="16384" width="9.140625" style="1"/>
  </cols>
  <sheetData>
    <row r="1" spans="1:18" ht="36" customHeight="1">
      <c r="A1" s="11" t="s">
        <v>19</v>
      </c>
      <c r="B1" s="11"/>
      <c r="C1" s="14"/>
      <c r="D1" s="11"/>
      <c r="E1" s="11"/>
      <c r="F1" s="29"/>
      <c r="G1" s="11"/>
      <c r="H1" s="11"/>
      <c r="I1" s="11"/>
      <c r="J1" s="11"/>
    </row>
    <row r="2" spans="1:18" ht="18" customHeight="1">
      <c r="A2" s="8" t="s">
        <v>20</v>
      </c>
      <c r="B2" s="8"/>
      <c r="C2" s="15"/>
      <c r="D2" s="4"/>
      <c r="E2" s="4"/>
      <c r="F2" s="30"/>
      <c r="G2" s="5"/>
      <c r="H2" s="5"/>
      <c r="I2" s="4"/>
    </row>
    <row r="3" spans="1:18" ht="24" customHeight="1">
      <c r="A3" s="44" t="s">
        <v>21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 ht="18" customHeight="1">
      <c r="A4" s="52" t="s">
        <v>22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</row>
    <row r="5" spans="1:18" ht="18" customHeight="1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spans="1:18" ht="9.75" customHeight="1" thickBot="1">
      <c r="A6" s="49"/>
      <c r="B6" s="50"/>
      <c r="C6" s="50"/>
      <c r="D6" s="3"/>
      <c r="E6" s="3"/>
      <c r="F6" s="31"/>
      <c r="G6" s="6"/>
      <c r="H6" s="6"/>
      <c r="I6" s="6"/>
    </row>
    <row r="7" spans="1:18" ht="12" customHeight="1">
      <c r="A7" s="42" t="s">
        <v>0</v>
      </c>
      <c r="B7" s="38" t="s">
        <v>1</v>
      </c>
      <c r="C7" s="47" t="s">
        <v>15</v>
      </c>
      <c r="D7" s="38" t="s">
        <v>2</v>
      </c>
      <c r="E7" s="38" t="s">
        <v>17</v>
      </c>
      <c r="F7" s="40" t="s">
        <v>18</v>
      </c>
      <c r="G7" s="38" t="s">
        <v>3</v>
      </c>
      <c r="H7" s="38" t="s">
        <v>4</v>
      </c>
      <c r="I7" s="38" t="s">
        <v>5</v>
      </c>
      <c r="J7" s="38" t="s">
        <v>6</v>
      </c>
      <c r="K7" s="38" t="s">
        <v>7</v>
      </c>
      <c r="L7" s="38" t="s">
        <v>8</v>
      </c>
      <c r="M7" s="38" t="s">
        <v>13</v>
      </c>
      <c r="N7" s="38" t="s">
        <v>14</v>
      </c>
      <c r="O7" s="38" t="s">
        <v>12</v>
      </c>
      <c r="P7" s="38" t="s">
        <v>11</v>
      </c>
      <c r="Q7" s="53" t="s">
        <v>9</v>
      </c>
      <c r="R7" s="45" t="s">
        <v>10</v>
      </c>
    </row>
    <row r="8" spans="1:18" s="2" customFormat="1" ht="18" customHeight="1" thickBot="1">
      <c r="A8" s="43"/>
      <c r="B8" s="39"/>
      <c r="C8" s="48"/>
      <c r="D8" s="39"/>
      <c r="E8" s="39"/>
      <c r="F8" s="41"/>
      <c r="G8" s="39"/>
      <c r="H8" s="39"/>
      <c r="I8" s="39"/>
      <c r="J8" s="39"/>
      <c r="K8" s="39"/>
      <c r="L8" s="39"/>
      <c r="M8" s="39"/>
      <c r="N8" s="39"/>
      <c r="O8" s="39"/>
      <c r="P8" s="39"/>
      <c r="Q8" s="54"/>
      <c r="R8" s="46"/>
    </row>
    <row r="9" spans="1:18" s="23" customFormat="1" ht="18" customHeight="1">
      <c r="A9" s="17"/>
      <c r="B9" s="18"/>
      <c r="C9" s="18" t="s">
        <v>29</v>
      </c>
      <c r="D9" s="18"/>
      <c r="E9" s="18"/>
      <c r="F9" s="32"/>
      <c r="G9" s="19"/>
      <c r="H9" s="20"/>
      <c r="I9" s="20"/>
      <c r="J9" s="20">
        <v>1762.7999999999993</v>
      </c>
      <c r="K9" s="19"/>
      <c r="L9" s="19"/>
      <c r="M9" s="19"/>
      <c r="N9" s="19"/>
      <c r="O9" s="19"/>
      <c r="P9" s="19"/>
      <c r="Q9" s="21"/>
      <c r="R9" s="22"/>
    </row>
    <row r="10" spans="1:18" s="62" customFormat="1" ht="18" customHeight="1">
      <c r="A10" s="55" t="s">
        <v>24</v>
      </c>
      <c r="B10" s="56" t="s">
        <v>25</v>
      </c>
      <c r="C10" s="56" t="s">
        <v>26</v>
      </c>
      <c r="D10" s="56" t="s">
        <v>27</v>
      </c>
      <c r="E10" s="56"/>
      <c r="F10" s="57">
        <v>951287</v>
      </c>
      <c r="G10" s="58" t="s">
        <v>28</v>
      </c>
      <c r="H10" s="59"/>
      <c r="I10" s="59">
        <v>762.8</v>
      </c>
      <c r="J10" s="59">
        <f>(J9)+(H10)-(I10)</f>
        <v>999.99999999999932</v>
      </c>
      <c r="K10" s="58" t="s">
        <v>30</v>
      </c>
      <c r="L10" s="58" t="s">
        <v>30</v>
      </c>
      <c r="M10" s="58"/>
      <c r="N10" s="58">
        <v>0</v>
      </c>
      <c r="O10" s="58" t="s">
        <v>31</v>
      </c>
      <c r="P10" s="58" t="s">
        <v>32</v>
      </c>
      <c r="Q10" s="60" t="s">
        <v>33</v>
      </c>
      <c r="R10" s="61">
        <v>11248.05</v>
      </c>
    </row>
    <row r="11" spans="1:18" s="62" customFormat="1" ht="18" customHeight="1">
      <c r="A11" s="55" t="s">
        <v>34</v>
      </c>
      <c r="B11" s="56">
        <v>3101615536</v>
      </c>
      <c r="C11" s="56" t="s">
        <v>35</v>
      </c>
      <c r="D11" s="56" t="s">
        <v>36</v>
      </c>
      <c r="E11" s="56"/>
      <c r="F11" s="57">
        <v>988473</v>
      </c>
      <c r="G11" s="58" t="s">
        <v>28</v>
      </c>
      <c r="H11" s="59">
        <v>9972</v>
      </c>
      <c r="I11" s="59"/>
      <c r="J11" s="59">
        <f>(J10)+(H11)-(I11)</f>
        <v>10972</v>
      </c>
      <c r="K11" s="58" t="s">
        <v>30</v>
      </c>
      <c r="L11" s="58" t="s">
        <v>30</v>
      </c>
      <c r="M11" s="58" t="s">
        <v>37</v>
      </c>
      <c r="N11" s="58">
        <v>0</v>
      </c>
      <c r="O11" s="58" t="s">
        <v>31</v>
      </c>
      <c r="P11" s="58" t="s">
        <v>38</v>
      </c>
      <c r="Q11" s="60" t="s">
        <v>39</v>
      </c>
      <c r="R11" s="61">
        <v>152397.09</v>
      </c>
    </row>
    <row r="12" spans="1:18" s="62" customFormat="1" ht="18" customHeight="1">
      <c r="A12" s="55" t="s">
        <v>34</v>
      </c>
      <c r="B12" s="56" t="s">
        <v>25</v>
      </c>
      <c r="C12" s="56" t="s">
        <v>26</v>
      </c>
      <c r="D12" s="56" t="s">
        <v>27</v>
      </c>
      <c r="E12" s="56"/>
      <c r="F12" s="57">
        <v>988473</v>
      </c>
      <c r="G12" s="58" t="s">
        <v>28</v>
      </c>
      <c r="H12" s="59"/>
      <c r="I12" s="59">
        <v>30</v>
      </c>
      <c r="J12" s="59">
        <f>(J11)+(H12)-(I12)</f>
        <v>10942</v>
      </c>
      <c r="K12" s="58" t="s">
        <v>30</v>
      </c>
      <c r="L12" s="58" t="s">
        <v>30</v>
      </c>
      <c r="M12" s="58"/>
      <c r="N12" s="58">
        <v>0</v>
      </c>
      <c r="O12" s="58" t="s">
        <v>31</v>
      </c>
      <c r="P12" s="58" t="s">
        <v>40</v>
      </c>
      <c r="Q12" s="60" t="s">
        <v>41</v>
      </c>
      <c r="R12" s="61">
        <v>458.48</v>
      </c>
    </row>
    <row r="13" spans="1:18" s="62" customFormat="1" ht="18" customHeight="1">
      <c r="A13" s="55" t="s">
        <v>34</v>
      </c>
      <c r="B13" s="56" t="s">
        <v>25</v>
      </c>
      <c r="C13" s="56" t="s">
        <v>26</v>
      </c>
      <c r="D13" s="56" t="s">
        <v>27</v>
      </c>
      <c r="E13" s="56" t="s">
        <v>42</v>
      </c>
      <c r="F13" s="57">
        <v>988473</v>
      </c>
      <c r="G13" s="58" t="s">
        <v>28</v>
      </c>
      <c r="H13" s="59"/>
      <c r="I13" s="59">
        <v>4.8</v>
      </c>
      <c r="J13" s="59">
        <f>(J12)+(H13)-(I13)</f>
        <v>10937.2</v>
      </c>
      <c r="K13" s="58" t="s">
        <v>30</v>
      </c>
      <c r="L13" s="58" t="s">
        <v>30</v>
      </c>
      <c r="M13" s="58"/>
      <c r="N13" s="58">
        <v>0</v>
      </c>
      <c r="O13" s="58" t="s">
        <v>31</v>
      </c>
      <c r="P13" s="58" t="s">
        <v>43</v>
      </c>
      <c r="Q13" s="60" t="s">
        <v>44</v>
      </c>
      <c r="R13" s="61">
        <v>73.36</v>
      </c>
    </row>
    <row r="14" spans="1:18" s="62" customFormat="1" ht="18" customHeight="1">
      <c r="A14" s="55" t="s">
        <v>45</v>
      </c>
      <c r="B14" s="56" t="s">
        <v>46</v>
      </c>
      <c r="C14" s="56" t="s">
        <v>47</v>
      </c>
      <c r="D14" s="56" t="s">
        <v>36</v>
      </c>
      <c r="E14" s="56"/>
      <c r="F14" s="57">
        <v>6934020</v>
      </c>
      <c r="G14" s="58" t="s">
        <v>28</v>
      </c>
      <c r="H14" s="59">
        <v>1195</v>
      </c>
      <c r="I14" s="59"/>
      <c r="J14" s="59">
        <f>(J13)+(H14)-(I14)</f>
        <v>12132.2</v>
      </c>
      <c r="K14" s="58" t="s">
        <v>30</v>
      </c>
      <c r="L14" s="58" t="s">
        <v>30</v>
      </c>
      <c r="M14" s="58" t="s">
        <v>48</v>
      </c>
      <c r="N14" s="58">
        <v>0</v>
      </c>
      <c r="O14" s="58" t="s">
        <v>31</v>
      </c>
      <c r="P14" s="58" t="s">
        <v>49</v>
      </c>
      <c r="Q14" s="60" t="s">
        <v>50</v>
      </c>
      <c r="R14" s="61">
        <v>18330.939999999999</v>
      </c>
    </row>
    <row r="15" spans="1:18" s="62" customFormat="1" ht="18" customHeight="1">
      <c r="A15" s="55" t="s">
        <v>51</v>
      </c>
      <c r="B15" s="56" t="s">
        <v>25</v>
      </c>
      <c r="C15" s="56" t="s">
        <v>26</v>
      </c>
      <c r="D15" s="56" t="s">
        <v>27</v>
      </c>
      <c r="E15" s="56"/>
      <c r="F15" s="57">
        <v>1032473</v>
      </c>
      <c r="G15" s="58" t="s">
        <v>28</v>
      </c>
      <c r="H15" s="59"/>
      <c r="I15" s="59">
        <v>4000</v>
      </c>
      <c r="J15" s="59">
        <f>(J14)+(H15)-(I15)</f>
        <v>8132.2000000000007</v>
      </c>
      <c r="K15" s="58" t="s">
        <v>30</v>
      </c>
      <c r="L15" s="58" t="s">
        <v>30</v>
      </c>
      <c r="M15" s="58"/>
      <c r="N15" s="58">
        <v>0</v>
      </c>
      <c r="O15" s="58" t="s">
        <v>31</v>
      </c>
      <c r="P15" s="58" t="s">
        <v>52</v>
      </c>
      <c r="Q15" s="60" t="s">
        <v>53</v>
      </c>
      <c r="R15" s="61">
        <v>59781.2</v>
      </c>
    </row>
    <row r="16" spans="1:18" s="62" customFormat="1" ht="18" customHeight="1">
      <c r="A16" s="55" t="s">
        <v>54</v>
      </c>
      <c r="B16" s="56" t="s">
        <v>25</v>
      </c>
      <c r="C16" s="56" t="s">
        <v>26</v>
      </c>
      <c r="D16" s="56" t="s">
        <v>27</v>
      </c>
      <c r="E16" s="56"/>
      <c r="F16" s="57">
        <v>1096853</v>
      </c>
      <c r="G16" s="58" t="s">
        <v>28</v>
      </c>
      <c r="H16" s="59"/>
      <c r="I16" s="59">
        <v>2000</v>
      </c>
      <c r="J16" s="59">
        <f>(J15)+(H16)-(I16)</f>
        <v>6132.2000000000007</v>
      </c>
      <c r="K16" s="58" t="s">
        <v>30</v>
      </c>
      <c r="L16" s="58" t="s">
        <v>30</v>
      </c>
      <c r="M16" s="58"/>
      <c r="N16" s="58">
        <v>0</v>
      </c>
      <c r="O16" s="58" t="s">
        <v>31</v>
      </c>
      <c r="P16" s="58" t="s">
        <v>55</v>
      </c>
      <c r="Q16" s="60" t="s">
        <v>56</v>
      </c>
      <c r="R16" s="61">
        <v>28959.8</v>
      </c>
    </row>
    <row r="17" spans="1:18" s="62" customFormat="1" ht="18" customHeight="1">
      <c r="A17" s="55" t="s">
        <v>57</v>
      </c>
      <c r="B17" s="56" t="s">
        <v>25</v>
      </c>
      <c r="C17" s="56" t="s">
        <v>26</v>
      </c>
      <c r="D17" s="56" t="s">
        <v>27</v>
      </c>
      <c r="E17" s="56"/>
      <c r="F17" s="57">
        <v>1118697</v>
      </c>
      <c r="G17" s="58" t="s">
        <v>28</v>
      </c>
      <c r="H17" s="59"/>
      <c r="I17" s="59">
        <v>1000</v>
      </c>
      <c r="J17" s="59">
        <f>(J16)+(H17)-(I17)</f>
        <v>5132.2000000000007</v>
      </c>
      <c r="K17" s="58" t="s">
        <v>30</v>
      </c>
      <c r="L17" s="58" t="s">
        <v>30</v>
      </c>
      <c r="M17" s="58"/>
      <c r="N17" s="58">
        <v>0</v>
      </c>
      <c r="O17" s="58" t="s">
        <v>31</v>
      </c>
      <c r="P17" s="58" t="s">
        <v>58</v>
      </c>
      <c r="Q17" s="60" t="s">
        <v>59</v>
      </c>
      <c r="R17" s="61">
        <v>14408.95</v>
      </c>
    </row>
    <row r="18" spans="1:18" s="62" customFormat="1" ht="18" customHeight="1">
      <c r="A18" s="55" t="s">
        <v>57</v>
      </c>
      <c r="B18" s="56" t="s">
        <v>25</v>
      </c>
      <c r="C18" s="56" t="s">
        <v>26</v>
      </c>
      <c r="D18" s="56" t="s">
        <v>27</v>
      </c>
      <c r="E18" s="56"/>
      <c r="F18" s="57">
        <v>1118701</v>
      </c>
      <c r="G18" s="58" t="s">
        <v>28</v>
      </c>
      <c r="H18" s="59"/>
      <c r="I18" s="59">
        <v>1000</v>
      </c>
      <c r="J18" s="59">
        <f>(J17)+(H18)-(I18)</f>
        <v>4132.2000000000007</v>
      </c>
      <c r="K18" s="58" t="s">
        <v>30</v>
      </c>
      <c r="L18" s="58" t="s">
        <v>30</v>
      </c>
      <c r="M18" s="58"/>
      <c r="N18" s="58">
        <v>0</v>
      </c>
      <c r="O18" s="58" t="s">
        <v>31</v>
      </c>
      <c r="P18" s="58" t="s">
        <v>60</v>
      </c>
      <c r="Q18" s="60" t="s">
        <v>59</v>
      </c>
      <c r="R18" s="61">
        <v>14408.95</v>
      </c>
    </row>
    <row r="19" spans="1:18" s="62" customFormat="1" ht="18" customHeight="1">
      <c r="A19" s="55" t="s">
        <v>61</v>
      </c>
      <c r="B19" s="56" t="s">
        <v>62</v>
      </c>
      <c r="C19" s="56" t="s">
        <v>63</v>
      </c>
      <c r="D19" s="56" t="s">
        <v>64</v>
      </c>
      <c r="E19" s="56"/>
      <c r="F19" s="57">
        <v>21790</v>
      </c>
      <c r="G19" s="58" t="s">
        <v>28</v>
      </c>
      <c r="H19" s="59">
        <v>0</v>
      </c>
      <c r="I19" s="59"/>
      <c r="J19" s="59">
        <f>(J18)+(H19)-(I19)</f>
        <v>4132.2000000000007</v>
      </c>
      <c r="K19" s="58" t="s">
        <v>30</v>
      </c>
      <c r="L19" s="58"/>
      <c r="M19" s="58"/>
      <c r="N19" s="58">
        <v>0</v>
      </c>
      <c r="O19" s="58" t="s">
        <v>31</v>
      </c>
      <c r="P19" s="58" t="s">
        <v>65</v>
      </c>
      <c r="Q19" s="60" t="s">
        <v>66</v>
      </c>
      <c r="R19" s="61">
        <v>0</v>
      </c>
    </row>
    <row r="20" spans="1:18" s="62" customFormat="1" ht="18" customHeight="1">
      <c r="A20" s="55" t="s">
        <v>67</v>
      </c>
      <c r="B20" s="56" t="s">
        <v>68</v>
      </c>
      <c r="C20" s="56" t="s">
        <v>69</v>
      </c>
      <c r="D20" s="56" t="s">
        <v>36</v>
      </c>
      <c r="E20" s="56"/>
      <c r="F20" s="57">
        <v>383959</v>
      </c>
      <c r="G20" s="58" t="s">
        <v>28</v>
      </c>
      <c r="H20" s="59">
        <v>0</v>
      </c>
      <c r="I20" s="59"/>
      <c r="J20" s="59">
        <f>(J19)+(H20)-(I20)</f>
        <v>4132.2000000000007</v>
      </c>
      <c r="K20" s="58" t="s">
        <v>30</v>
      </c>
      <c r="L20" s="58"/>
      <c r="M20" s="58"/>
      <c r="N20" s="58">
        <v>0</v>
      </c>
      <c r="O20" s="58" t="s">
        <v>31</v>
      </c>
      <c r="P20" s="58" t="s">
        <v>70</v>
      </c>
      <c r="Q20" s="60" t="s">
        <v>66</v>
      </c>
      <c r="R20" s="61">
        <v>0</v>
      </c>
    </row>
    <row r="21" spans="1:18" s="62" customFormat="1" ht="18" customHeight="1">
      <c r="A21" s="55" t="s">
        <v>71</v>
      </c>
      <c r="B21" s="56" t="s">
        <v>25</v>
      </c>
      <c r="C21" s="56" t="s">
        <v>26</v>
      </c>
      <c r="D21" s="56" t="s">
        <v>27</v>
      </c>
      <c r="E21" s="56"/>
      <c r="F21" s="57">
        <v>1303083</v>
      </c>
      <c r="G21" s="58" t="s">
        <v>28</v>
      </c>
      <c r="H21" s="59"/>
      <c r="I21" s="59">
        <v>3000</v>
      </c>
      <c r="J21" s="59">
        <f>(J20)+(H21)-(I21)</f>
        <v>1132.2000000000007</v>
      </c>
      <c r="K21" s="58" t="s">
        <v>30</v>
      </c>
      <c r="L21" s="58" t="s">
        <v>30</v>
      </c>
      <c r="M21" s="58"/>
      <c r="N21" s="58">
        <v>0</v>
      </c>
      <c r="O21" s="58" t="s">
        <v>31</v>
      </c>
      <c r="P21" s="58" t="s">
        <v>72</v>
      </c>
      <c r="Q21" s="60" t="s">
        <v>73</v>
      </c>
      <c r="R21" s="61">
        <v>44891.31</v>
      </c>
    </row>
    <row r="22" spans="1:18" s="62" customFormat="1" ht="18" customHeight="1">
      <c r="A22" s="55" t="s">
        <v>74</v>
      </c>
      <c r="B22" s="56" t="s">
        <v>25</v>
      </c>
      <c r="C22" s="56" t="s">
        <v>26</v>
      </c>
      <c r="D22" s="56" t="s">
        <v>27</v>
      </c>
      <c r="E22" s="56"/>
      <c r="F22" s="57">
        <v>1322392</v>
      </c>
      <c r="G22" s="58" t="s">
        <v>28</v>
      </c>
      <c r="H22" s="59"/>
      <c r="I22" s="59">
        <v>30</v>
      </c>
      <c r="J22" s="59">
        <f>(J21)+(H22)-(I22)</f>
        <v>1102.2000000000007</v>
      </c>
      <c r="K22" s="58" t="s">
        <v>30</v>
      </c>
      <c r="L22" s="58" t="s">
        <v>30</v>
      </c>
      <c r="M22" s="58"/>
      <c r="N22" s="58">
        <v>0</v>
      </c>
      <c r="O22" s="58" t="s">
        <v>31</v>
      </c>
      <c r="P22" s="58" t="s">
        <v>75</v>
      </c>
      <c r="Q22" s="60" t="s">
        <v>76</v>
      </c>
      <c r="R22" s="61">
        <v>461.21</v>
      </c>
    </row>
    <row r="23" spans="1:18" s="62" customFormat="1" ht="18" customHeight="1">
      <c r="A23" s="55" t="s">
        <v>74</v>
      </c>
      <c r="B23" s="56" t="s">
        <v>62</v>
      </c>
      <c r="C23" s="56" t="s">
        <v>77</v>
      </c>
      <c r="D23" s="56" t="s">
        <v>64</v>
      </c>
      <c r="E23" s="56"/>
      <c r="F23" s="57">
        <v>1322392</v>
      </c>
      <c r="G23" s="58" t="s">
        <v>28</v>
      </c>
      <c r="H23" s="59">
        <v>1070</v>
      </c>
      <c r="I23" s="59"/>
      <c r="J23" s="59">
        <f>(J22)+(H23)-(I23)</f>
        <v>2172.2000000000007</v>
      </c>
      <c r="K23" s="58" t="s">
        <v>30</v>
      </c>
      <c r="L23" s="58" t="s">
        <v>30</v>
      </c>
      <c r="M23" s="58"/>
      <c r="N23" s="58">
        <v>0</v>
      </c>
      <c r="O23" s="58" t="s">
        <v>31</v>
      </c>
      <c r="P23" s="58" t="s">
        <v>78</v>
      </c>
      <c r="Q23" s="60" t="s">
        <v>79</v>
      </c>
      <c r="R23" s="61">
        <v>16449.86</v>
      </c>
    </row>
    <row r="24" spans="1:18" s="62" customFormat="1" ht="18" customHeight="1">
      <c r="A24" s="55" t="s">
        <v>74</v>
      </c>
      <c r="B24" s="56" t="s">
        <v>25</v>
      </c>
      <c r="C24" s="56" t="s">
        <v>26</v>
      </c>
      <c r="D24" s="56" t="s">
        <v>27</v>
      </c>
      <c r="E24" s="56" t="s">
        <v>42</v>
      </c>
      <c r="F24" s="57">
        <v>1322392</v>
      </c>
      <c r="G24" s="58" t="s">
        <v>28</v>
      </c>
      <c r="H24" s="59"/>
      <c r="I24" s="59">
        <v>4.8</v>
      </c>
      <c r="J24" s="59">
        <f>(J23)+(H24)-(I24)</f>
        <v>2167.4000000000005</v>
      </c>
      <c r="K24" s="58" t="s">
        <v>30</v>
      </c>
      <c r="L24" s="58" t="s">
        <v>30</v>
      </c>
      <c r="M24" s="58"/>
      <c r="N24" s="58">
        <v>0</v>
      </c>
      <c r="O24" s="58" t="s">
        <v>31</v>
      </c>
      <c r="P24" s="58" t="s">
        <v>80</v>
      </c>
      <c r="Q24" s="60" t="s">
        <v>44</v>
      </c>
      <c r="R24" s="61">
        <v>73.790000000000006</v>
      </c>
    </row>
    <row r="25" spans="1:18" s="28" customFormat="1" ht="16.5" customHeight="1" thickBot="1">
      <c r="A25" s="17"/>
      <c r="B25" s="18"/>
      <c r="C25" s="18"/>
      <c r="D25" s="18"/>
      <c r="E25" s="18"/>
      <c r="F25" s="33"/>
      <c r="G25" s="24"/>
      <c r="H25" s="25"/>
      <c r="I25" s="25"/>
      <c r="J25" s="25"/>
      <c r="K25" s="26"/>
      <c r="L25" s="26"/>
      <c r="M25" s="26"/>
      <c r="N25" s="26"/>
      <c r="O25" s="26"/>
      <c r="P25" s="26"/>
      <c r="Q25" s="24"/>
      <c r="R25" s="27"/>
    </row>
    <row r="26" spans="1:18" ht="21" customHeight="1" thickBot="1">
      <c r="A26" s="35" t="s">
        <v>16</v>
      </c>
      <c r="B26" s="36"/>
      <c r="C26" s="36"/>
      <c r="D26" s="36"/>
      <c r="E26" s="36"/>
      <c r="F26" s="37"/>
      <c r="G26" s="9"/>
      <c r="H26" s="10">
        <f>SUM(H9:H25)</f>
        <v>12237</v>
      </c>
      <c r="I26" s="10">
        <f>SUM(I9:I25)</f>
        <v>11832.4</v>
      </c>
      <c r="J26" s="10"/>
      <c r="K26" s="9"/>
      <c r="L26" s="9"/>
      <c r="M26" s="9"/>
      <c r="N26" s="9"/>
      <c r="O26" s="9"/>
      <c r="P26" s="9"/>
      <c r="Q26" s="13"/>
      <c r="R26" s="7"/>
    </row>
    <row r="27" spans="1:18">
      <c r="C27" s="16"/>
    </row>
    <row r="28" spans="1:18">
      <c r="C28" s="16"/>
    </row>
    <row r="29" spans="1:18">
      <c r="C29" s="16"/>
    </row>
    <row r="30" spans="1:18">
      <c r="C30" s="16"/>
    </row>
    <row r="31" spans="1:18">
      <c r="C31" s="16"/>
    </row>
    <row r="32" spans="1:18">
      <c r="C32" s="16"/>
    </row>
    <row r="33" spans="3:3">
      <c r="C33" s="16"/>
    </row>
    <row r="34" spans="3:3">
      <c r="C34" s="16"/>
    </row>
    <row r="35" spans="3:3">
      <c r="C35" s="16"/>
    </row>
    <row r="36" spans="3:3">
      <c r="C36" s="16"/>
    </row>
    <row r="37" spans="3:3">
      <c r="C37" s="16"/>
    </row>
    <row r="38" spans="3:3">
      <c r="C38" s="16"/>
    </row>
    <row r="39" spans="3:3">
      <c r="C39" s="16"/>
    </row>
    <row r="40" spans="3:3">
      <c r="C40" s="16"/>
    </row>
    <row r="41" spans="3:3">
      <c r="C41" s="16"/>
    </row>
    <row r="42" spans="3:3">
      <c r="C42" s="16"/>
    </row>
    <row r="43" spans="3:3">
      <c r="C43" s="16"/>
    </row>
    <row r="44" spans="3:3">
      <c r="C44" s="16"/>
    </row>
    <row r="45" spans="3:3">
      <c r="C45" s="16"/>
    </row>
    <row r="46" spans="3:3">
      <c r="C46" s="16"/>
    </row>
    <row r="47" spans="3:3">
      <c r="C47" s="16"/>
    </row>
    <row r="48" spans="3:3">
      <c r="C48" s="16"/>
    </row>
    <row r="49" spans="3:3">
      <c r="C49" s="16"/>
    </row>
    <row r="50" spans="3:3">
      <c r="C50" s="16"/>
    </row>
    <row r="51" spans="3:3">
      <c r="C51" s="16"/>
    </row>
    <row r="52" spans="3:3">
      <c r="C52" s="16"/>
    </row>
    <row r="53" spans="3:3">
      <c r="C53" s="16"/>
    </row>
    <row r="54" spans="3:3">
      <c r="C54" s="16"/>
    </row>
    <row r="55" spans="3:3">
      <c r="C55" s="16"/>
    </row>
    <row r="56" spans="3:3">
      <c r="C56" s="16"/>
    </row>
    <row r="57" spans="3:3">
      <c r="C57" s="16"/>
    </row>
    <row r="58" spans="3:3">
      <c r="C58" s="16"/>
    </row>
  </sheetData>
  <autoFilter ref="A8:R8"/>
  <mergeCells count="23">
    <mergeCell ref="A3:R3"/>
    <mergeCell ref="R7:R8"/>
    <mergeCell ref="B7:B8"/>
    <mergeCell ref="C7:C8"/>
    <mergeCell ref="A6:C6"/>
    <mergeCell ref="A5:R5"/>
    <mergeCell ref="A4:R4"/>
    <mergeCell ref="G7:G8"/>
    <mergeCell ref="H7:H8"/>
    <mergeCell ref="Q7:Q8"/>
    <mergeCell ref="M7:M8"/>
    <mergeCell ref="N7:N8"/>
    <mergeCell ref="O7:O8"/>
    <mergeCell ref="P7:P8"/>
    <mergeCell ref="I7:I8"/>
    <mergeCell ref="J7:J8"/>
    <mergeCell ref="A26:F26"/>
    <mergeCell ref="K7:K8"/>
    <mergeCell ref="L7:L8"/>
    <mergeCell ref="D7:D8"/>
    <mergeCell ref="F7:F8"/>
    <mergeCell ref="E7:E8"/>
    <mergeCell ref="A7:A8"/>
  </mergeCells>
  <phoneticPr fontId="0" type="noConversion"/>
  <printOptions horizontalCentered="1"/>
  <pageMargins left="0.39370078740157483" right="0.31496062992125984" top="0.78740157480314965" bottom="0.78740157480314965" header="1.4566929133858268" footer="0.39370078740157483"/>
  <pageSetup scale="42" fitToHeight="500" orientation="portrait" horizontalDpi="120" verticalDpi="72" r:id="rId1"/>
  <headerFooter alignWithMargins="0">
    <oddFooter>&amp;C&amp;9Pag. &amp;P / &amp;N&amp;R&amp;9&amp;D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DM</vt:lpstr>
      <vt:lpstr>DM!Títulos_a_imprimir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Saul Rivera</cp:lastModifiedBy>
  <cp:lastPrinted>2006-09-07T23:19:29Z</cp:lastPrinted>
  <dcterms:created xsi:type="dcterms:W3CDTF">2001-10-17T20:21:38Z</dcterms:created>
  <dcterms:modified xsi:type="dcterms:W3CDTF">2015-06-18T21:14:55Z</dcterms:modified>
</cp:coreProperties>
</file>